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9040" windowHeight="15720"/>
  </bookViews>
  <sheets>
    <sheet name="ISINOF-...-4" sheetId="1" r:id="rId1"/>
    <sheet name="Группы допусков" sheetId="2" state="hidden" r:id="rId2"/>
  </sheets>
  <definedNames>
    <definedName name="_xlnm._FilterDatabase" localSheetId="0" hidden="1">'ISINOF-...-4'!$A$1:$L$31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3" i="1" l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2" i="1"/>
</calcChain>
</file>

<file path=xl/sharedStrings.xml><?xml version="1.0" encoding="utf-8"?>
<sst xmlns="http://schemas.openxmlformats.org/spreadsheetml/2006/main" count="104" uniqueCount="53">
  <si>
    <t>Ш, мм</t>
  </si>
  <si>
    <t>В, мм</t>
  </si>
  <si>
    <t>Г, мм</t>
  </si>
  <si>
    <t>Версия (4 цифры в конце серийного номера/партия)</t>
  </si>
  <si>
    <t>-</t>
  </si>
  <si>
    <t>Ш1, мм</t>
  </si>
  <si>
    <t>Ш2, мм</t>
  </si>
  <si>
    <t>Г1, мм</t>
  </si>
  <si>
    <t>Модель</t>
  </si>
  <si>
    <t>d1, мм</t>
  </si>
  <si>
    <t>d2, мм</t>
  </si>
  <si>
    <t>Партии принадлежащие к версии</t>
  </si>
  <si>
    <t>Группа допусков</t>
  </si>
  <si>
    <t>Д1</t>
  </si>
  <si>
    <t>Д2</t>
  </si>
  <si>
    <t>Д3</t>
  </si>
  <si>
    <t>Д4</t>
  </si>
  <si>
    <t>Примечание: данные допуски не распространяются на размеры d1, d2</t>
  </si>
  <si>
    <t>ISINOF-2.2/6-4</t>
  </si>
  <si>
    <t>ISINOF-5.5/13-4</t>
  </si>
  <si>
    <t>ISINOF-11/24-4</t>
  </si>
  <si>
    <t>ISINOF-15/32-4</t>
  </si>
  <si>
    <t>ISINOF-22/48-4</t>
  </si>
  <si>
    <t>ISINOF-30/63-4</t>
  </si>
  <si>
    <t>ISINOF-37/76-4</t>
  </si>
  <si>
    <t>ISINOF-45/91-4</t>
  </si>
  <si>
    <t>ISINOF-55/116-4</t>
  </si>
  <si>
    <t>ISINOF-90/181-4</t>
  </si>
  <si>
    <t>ISINOF-132/262-4</t>
  </si>
  <si>
    <t>ISINOF-160/317-4</t>
  </si>
  <si>
    <t>ISINOF-185/352-4</t>
  </si>
  <si>
    <t>ISINOF-200/413-4</t>
  </si>
  <si>
    <t>ISINOF-220/449-4</t>
  </si>
  <si>
    <t>ISINOF-250/484-4</t>
  </si>
  <si>
    <t>ISINOF-280/531-4</t>
  </si>
  <si>
    <t>ISINOF-315/605-4</t>
  </si>
  <si>
    <t>ISINOF-355/666-4</t>
  </si>
  <si>
    <t>ISINOF-560/999-4</t>
  </si>
  <si>
    <t>ISINOF-630/1209-4</t>
  </si>
  <si>
    <t>ISINOF-1.5/3.8-4</t>
  </si>
  <si>
    <t>ISINOF-4.0/9-4</t>
  </si>
  <si>
    <t>ISINOF-7.5/18-4</t>
  </si>
  <si>
    <t>ISINOF-18.5/39-4</t>
  </si>
  <si>
    <t>ISINOF-75/150-4</t>
  </si>
  <si>
    <t>ISINOF-110/216-4</t>
  </si>
  <si>
    <t>ISINOF-400/754-4</t>
  </si>
  <si>
    <t>ISINOF-450/820-4</t>
  </si>
  <si>
    <t>ISINOF-500/930-4</t>
  </si>
  <si>
    <t>Допуск габарита +/-, мм</t>
  </si>
  <si>
    <t>Допуск установочного размера +/-, мм</t>
  </si>
  <si>
    <t>Д5</t>
  </si>
  <si>
    <t>Д6</t>
  </si>
  <si>
    <t>0325, 1125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</si>
</sst>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"/>
  </numFmts>
  <fonts count="2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164" fontId="1" fillId="0" borderId="0" xfId="0" applyNumberFormat="1" applyFont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7" xfId="0" applyBorder="1"/>
    <xf numFmtId="0" fontId="0" fillId="0" borderId="0" xfId="0" applyAlignment="1">
      <alignment wrapText="1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164" fontId="1" fillId="0" borderId="11" xfId="0" applyNumberFormat="1" applyFont="1" applyBorder="1" applyAlignment="1">
      <alignment horizontal="center" vertical="center" wrapText="1"/>
    </xf>
    <xf numFmtId="0" fontId="0" fillId="0" borderId="7" xfId="0" applyFill="1" applyBorder="1"/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1" fontId="1" fillId="0" borderId="7" xfId="0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1">
    <dxf>
      <fill>
        <patternFill>
          <bgColor rgb="FFFFF3CD"/>
        </patternFill>
      </fill>
    </dxf>
  </dxfs>
  <tableStyles count="0" defaultTableStyle="TableStyleMedium2" defaultPivotStyle="PivotStyleLight16"/>
  <colors>
    <mruColors>
      <color rgb="FFFFF3CD"/>
      <color rgb="FFF8CBAD"/>
      <color rgb="FFFF7171"/>
      <color rgb="FFC081FF"/>
      <color rgb="FFFFA3A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tabSelected="1" zoomScale="85" zoomScaleNormal="85" workbookViewId="0">
      <pane xSplit="1" ySplit="1" topLeftCell="B20" activePane="bottomRight" state="frozen"/>
      <selection pane="topRight" activeCell="B1" sqref="B1"/>
      <selection pane="bottomLeft" activeCell="A2" sqref="A2"/>
      <selection pane="bottomRight" activeCell="M1" activeCellId="1" sqref="K1:K1048576 M1:O1048576"/>
    </sheetView>
  </sheetViews>
  <sheetFormatPr defaultRowHeight="39.950000000000003" customHeight="1" x14ac:dyDescent="0.2"/>
  <cols>
    <col min="1" max="1" width="22.140625" style="3" bestFit="1" customWidth="1"/>
    <col min="2" max="9" width="10.7109375" style="2" customWidth="1"/>
    <col min="10" max="11" width="20.7109375" style="4" customWidth="1"/>
    <col min="12" max="12" width="17.85546875" style="3" customWidth="1"/>
    <col min="13" max="16384" width="9.140625" style="2"/>
  </cols>
  <sheetData>
    <row r="1" spans="1:12" ht="60" customHeight="1" thickBot="1" x14ac:dyDescent="0.25">
      <c r="A1" s="24" t="s">
        <v>8</v>
      </c>
      <c r="B1" s="25" t="s">
        <v>0</v>
      </c>
      <c r="C1" s="26" t="s">
        <v>1</v>
      </c>
      <c r="D1" s="26" t="s">
        <v>2</v>
      </c>
      <c r="E1" s="26" t="s">
        <v>5</v>
      </c>
      <c r="F1" s="26" t="s">
        <v>6</v>
      </c>
      <c r="G1" s="26" t="s">
        <v>7</v>
      </c>
      <c r="H1" s="26" t="s">
        <v>9</v>
      </c>
      <c r="I1" s="27" t="s">
        <v>10</v>
      </c>
      <c r="J1" s="28" t="s">
        <v>3</v>
      </c>
      <c r="K1" s="28" t="s">
        <v>11</v>
      </c>
      <c r="L1" s="24" t="s">
        <v>12</v>
      </c>
    </row>
    <row r="2" spans="1:12" ht="39.950000000000003" customHeight="1" x14ac:dyDescent="0.2">
      <c r="A2" s="13" t="s">
        <v>39</v>
      </c>
      <c r="B2" s="7">
        <v>190</v>
      </c>
      <c r="C2" s="1">
        <v>200</v>
      </c>
      <c r="D2" s="1">
        <v>140</v>
      </c>
      <c r="E2" s="1">
        <v>150</v>
      </c>
      <c r="F2" s="1" t="s">
        <v>4</v>
      </c>
      <c r="G2" s="1">
        <v>72</v>
      </c>
      <c r="H2" s="1">
        <v>7</v>
      </c>
      <c r="I2" s="6">
        <v>12</v>
      </c>
      <c r="J2" s="5">
        <v>325</v>
      </c>
      <c r="K2" s="5" t="s">
        <v>52</v>
      </c>
      <c r="L2" s="16" t="str">
        <f>IF(MAX($B2:$D2)&lt;=250,"Д1",IF(AND(MAX($B2:$D2)&gt;250,MAX($B2:$D2)&lt;=500),"Д2",IF(AND(MAX($B2:$D2)&gt;500,MAX($B2:$D2)&lt;=800),"Д3",IF(AND(MAX($B2:$D2)&gt;800,MAX($B2:$D2)&lt;=1000),"Д4",IF(AND(MAX($B2:$D2)&gt;1000,MAX($B2:$D2)&lt;=1250),"Д5","Д6")))))</f>
        <v>Д1</v>
      </c>
    </row>
    <row r="3" spans="1:12" ht="39.950000000000003" customHeight="1" x14ac:dyDescent="0.2">
      <c r="A3" s="8" t="s">
        <v>18</v>
      </c>
      <c r="B3" s="9">
        <v>190</v>
      </c>
      <c r="C3" s="10">
        <v>200</v>
      </c>
      <c r="D3" s="10">
        <v>160</v>
      </c>
      <c r="E3" s="10">
        <v>150</v>
      </c>
      <c r="F3" s="10" t="s">
        <v>4</v>
      </c>
      <c r="G3" s="10">
        <v>92</v>
      </c>
      <c r="H3" s="10">
        <v>7</v>
      </c>
      <c r="I3" s="11">
        <v>12</v>
      </c>
      <c r="J3" s="12">
        <v>325</v>
      </c>
      <c r="K3" s="12" t="s">
        <v>52</v>
      </c>
      <c r="L3" s="17" t="str">
        <f t="shared" ref="L3:L31" si="0">IF(MAX($B3:$D3)&lt;=250,"Д1",IF(AND(MAX($B3:$D3)&gt;250,MAX($B3:$D3)&lt;=500),"Д2",IF(AND(MAX($B3:$D3)&gt;500,MAX($B3:$D3)&lt;=800),"Д3",IF(AND(MAX($B3:$D3)&gt;800,MAX($B3:$D3)&lt;=1000),"Д4",IF(AND(MAX($B3:$D3)&gt;1000,MAX($B3:$D3)&lt;=1250),"Д5","Д6")))))</f>
        <v>Д1</v>
      </c>
    </row>
    <row r="4" spans="1:12" ht="39.950000000000003" customHeight="1" x14ac:dyDescent="0.2">
      <c r="A4" s="8" t="s">
        <v>40</v>
      </c>
      <c r="B4" s="9">
        <v>190</v>
      </c>
      <c r="C4" s="10">
        <v>200</v>
      </c>
      <c r="D4" s="10">
        <v>175</v>
      </c>
      <c r="E4" s="10">
        <v>150</v>
      </c>
      <c r="F4" s="10" t="s">
        <v>4</v>
      </c>
      <c r="G4" s="10">
        <v>92</v>
      </c>
      <c r="H4" s="10">
        <v>7</v>
      </c>
      <c r="I4" s="11">
        <v>12</v>
      </c>
      <c r="J4" s="12">
        <v>325</v>
      </c>
      <c r="K4" s="12" t="s">
        <v>52</v>
      </c>
      <c r="L4" s="17" t="str">
        <f t="shared" si="0"/>
        <v>Д1</v>
      </c>
    </row>
    <row r="5" spans="1:12" ht="39.950000000000003" customHeight="1" x14ac:dyDescent="0.2">
      <c r="A5" s="8" t="s">
        <v>19</v>
      </c>
      <c r="B5" s="29">
        <v>190</v>
      </c>
      <c r="C5" s="30">
        <v>200</v>
      </c>
      <c r="D5" s="30">
        <v>180</v>
      </c>
      <c r="E5" s="30">
        <v>150</v>
      </c>
      <c r="F5" s="30" t="s">
        <v>4</v>
      </c>
      <c r="G5" s="30">
        <v>92</v>
      </c>
      <c r="H5" s="31">
        <v>7</v>
      </c>
      <c r="I5" s="32">
        <v>12</v>
      </c>
      <c r="J5" s="12">
        <v>325</v>
      </c>
      <c r="K5" s="12" t="s">
        <v>52</v>
      </c>
      <c r="L5" s="17" t="str">
        <f t="shared" si="0"/>
        <v>Д1</v>
      </c>
    </row>
    <row r="6" spans="1:12" ht="39.950000000000003" customHeight="1" x14ac:dyDescent="0.2">
      <c r="A6" s="8" t="s">
        <v>41</v>
      </c>
      <c r="B6" s="9">
        <v>240</v>
      </c>
      <c r="C6" s="10">
        <v>250</v>
      </c>
      <c r="D6" s="10">
        <v>190</v>
      </c>
      <c r="E6" s="10">
        <v>180</v>
      </c>
      <c r="F6" s="10" t="s">
        <v>4</v>
      </c>
      <c r="G6" s="10">
        <v>100</v>
      </c>
      <c r="H6" s="10">
        <v>10</v>
      </c>
      <c r="I6" s="11">
        <v>16</v>
      </c>
      <c r="J6" s="12">
        <v>325</v>
      </c>
      <c r="K6" s="12" t="s">
        <v>52</v>
      </c>
      <c r="L6" s="8" t="str">
        <f t="shared" si="0"/>
        <v>Д1</v>
      </c>
    </row>
    <row r="7" spans="1:12" ht="39.950000000000003" customHeight="1" x14ac:dyDescent="0.2">
      <c r="A7" s="8" t="s">
        <v>20</v>
      </c>
      <c r="B7" s="9">
        <v>240</v>
      </c>
      <c r="C7" s="10">
        <v>250</v>
      </c>
      <c r="D7" s="10">
        <v>210</v>
      </c>
      <c r="E7" s="10">
        <v>180</v>
      </c>
      <c r="F7" s="10" t="s">
        <v>4</v>
      </c>
      <c r="G7" s="10">
        <v>100</v>
      </c>
      <c r="H7" s="10">
        <v>10</v>
      </c>
      <c r="I7" s="11">
        <v>16</v>
      </c>
      <c r="J7" s="12">
        <v>325</v>
      </c>
      <c r="K7" s="12" t="s">
        <v>52</v>
      </c>
      <c r="L7" s="8" t="str">
        <f t="shared" si="0"/>
        <v>Д1</v>
      </c>
    </row>
    <row r="8" spans="1:12" ht="39.950000000000003" customHeight="1" x14ac:dyDescent="0.2">
      <c r="A8" s="8" t="s">
        <v>21</v>
      </c>
      <c r="B8" s="9">
        <v>240</v>
      </c>
      <c r="C8" s="10">
        <v>250</v>
      </c>
      <c r="D8" s="10">
        <v>235</v>
      </c>
      <c r="E8" s="10">
        <v>180</v>
      </c>
      <c r="F8" s="10" t="s">
        <v>4</v>
      </c>
      <c r="G8" s="10">
        <v>122</v>
      </c>
      <c r="H8" s="10">
        <v>10</v>
      </c>
      <c r="I8" s="11">
        <v>16</v>
      </c>
      <c r="J8" s="12">
        <v>325</v>
      </c>
      <c r="K8" s="12" t="s">
        <v>52</v>
      </c>
      <c r="L8" s="8" t="str">
        <f t="shared" si="0"/>
        <v>Д1</v>
      </c>
    </row>
    <row r="9" spans="1:12" ht="39.950000000000003" customHeight="1" x14ac:dyDescent="0.2">
      <c r="A9" s="8" t="s">
        <v>42</v>
      </c>
      <c r="B9" s="9">
        <v>270</v>
      </c>
      <c r="C9" s="10">
        <v>260</v>
      </c>
      <c r="D9" s="10">
        <v>230</v>
      </c>
      <c r="E9" s="10">
        <v>200</v>
      </c>
      <c r="F9" s="10" t="s">
        <v>4</v>
      </c>
      <c r="G9" s="10">
        <v>122</v>
      </c>
      <c r="H9" s="10">
        <v>10</v>
      </c>
      <c r="I9" s="11">
        <v>16</v>
      </c>
      <c r="J9" s="12">
        <v>325</v>
      </c>
      <c r="K9" s="12" t="s">
        <v>52</v>
      </c>
      <c r="L9" s="8" t="str">
        <f t="shared" si="0"/>
        <v>Д2</v>
      </c>
    </row>
    <row r="10" spans="1:12" ht="39.950000000000003" customHeight="1" x14ac:dyDescent="0.2">
      <c r="A10" s="8" t="s">
        <v>22</v>
      </c>
      <c r="B10" s="9">
        <v>415</v>
      </c>
      <c r="C10" s="10">
        <v>260</v>
      </c>
      <c r="D10" s="10">
        <v>195</v>
      </c>
      <c r="E10" s="10">
        <v>200</v>
      </c>
      <c r="F10" s="10">
        <v>100</v>
      </c>
      <c r="G10" s="10">
        <v>131</v>
      </c>
      <c r="H10" s="10">
        <v>10</v>
      </c>
      <c r="I10" s="11">
        <v>16</v>
      </c>
      <c r="J10" s="12">
        <v>325</v>
      </c>
      <c r="K10" s="12" t="s">
        <v>52</v>
      </c>
      <c r="L10" s="8" t="str">
        <f t="shared" si="0"/>
        <v>Д2</v>
      </c>
    </row>
    <row r="11" spans="1:12" ht="39.950000000000003" customHeight="1" x14ac:dyDescent="0.2">
      <c r="A11" s="8" t="s">
        <v>23</v>
      </c>
      <c r="B11" s="9">
        <v>455</v>
      </c>
      <c r="C11" s="10">
        <v>315</v>
      </c>
      <c r="D11" s="10">
        <v>215</v>
      </c>
      <c r="E11" s="10">
        <v>225</v>
      </c>
      <c r="F11" s="10">
        <v>100</v>
      </c>
      <c r="G11" s="10">
        <v>125</v>
      </c>
      <c r="H11" s="10">
        <v>12</v>
      </c>
      <c r="I11" s="11">
        <v>20</v>
      </c>
      <c r="J11" s="12">
        <v>325</v>
      </c>
      <c r="K11" s="12" t="s">
        <v>52</v>
      </c>
      <c r="L11" s="8" t="str">
        <f t="shared" si="0"/>
        <v>Д2</v>
      </c>
    </row>
    <row r="12" spans="1:12" ht="39.950000000000003" customHeight="1" x14ac:dyDescent="0.2">
      <c r="A12" s="8" t="s">
        <v>24</v>
      </c>
      <c r="B12" s="9">
        <v>455</v>
      </c>
      <c r="C12" s="10">
        <v>315</v>
      </c>
      <c r="D12" s="10">
        <v>220</v>
      </c>
      <c r="E12" s="10">
        <v>225</v>
      </c>
      <c r="F12" s="10">
        <v>100</v>
      </c>
      <c r="G12" s="10">
        <v>135</v>
      </c>
      <c r="H12" s="10">
        <v>12</v>
      </c>
      <c r="I12" s="11">
        <v>20</v>
      </c>
      <c r="J12" s="12">
        <v>325</v>
      </c>
      <c r="K12" s="12" t="s">
        <v>52</v>
      </c>
      <c r="L12" s="8" t="str">
        <f t="shared" si="0"/>
        <v>Д2</v>
      </c>
    </row>
    <row r="13" spans="1:12" ht="39.950000000000003" customHeight="1" x14ac:dyDescent="0.2">
      <c r="A13" s="8" t="s">
        <v>25</v>
      </c>
      <c r="B13" s="9">
        <v>455</v>
      </c>
      <c r="C13" s="10">
        <v>320</v>
      </c>
      <c r="D13" s="10">
        <v>240</v>
      </c>
      <c r="E13" s="10">
        <v>225</v>
      </c>
      <c r="F13" s="10">
        <v>100</v>
      </c>
      <c r="G13" s="10">
        <v>155</v>
      </c>
      <c r="H13" s="10">
        <v>12</v>
      </c>
      <c r="I13" s="11">
        <v>20</v>
      </c>
      <c r="J13" s="12">
        <v>325</v>
      </c>
      <c r="K13" s="12" t="s">
        <v>52</v>
      </c>
      <c r="L13" s="8" t="str">
        <f t="shared" si="0"/>
        <v>Д2</v>
      </c>
    </row>
    <row r="14" spans="1:12" ht="39.950000000000003" customHeight="1" x14ac:dyDescent="0.2">
      <c r="A14" s="8" t="s">
        <v>26</v>
      </c>
      <c r="B14" s="9">
        <v>595</v>
      </c>
      <c r="C14" s="10">
        <v>415</v>
      </c>
      <c r="D14" s="10">
        <v>250</v>
      </c>
      <c r="E14" s="10">
        <v>150</v>
      </c>
      <c r="F14" s="10" t="s">
        <v>4</v>
      </c>
      <c r="G14" s="10">
        <v>190</v>
      </c>
      <c r="H14" s="10">
        <v>12</v>
      </c>
      <c r="I14" s="11">
        <v>20</v>
      </c>
      <c r="J14" s="12">
        <v>325</v>
      </c>
      <c r="K14" s="12" t="s">
        <v>52</v>
      </c>
      <c r="L14" s="8" t="str">
        <f t="shared" si="0"/>
        <v>Д3</v>
      </c>
    </row>
    <row r="15" spans="1:12" ht="39.950000000000003" customHeight="1" x14ac:dyDescent="0.2">
      <c r="A15" s="8" t="s">
        <v>43</v>
      </c>
      <c r="B15" s="9">
        <v>595</v>
      </c>
      <c r="C15" s="10">
        <v>415</v>
      </c>
      <c r="D15" s="10">
        <v>250</v>
      </c>
      <c r="E15" s="10">
        <v>150</v>
      </c>
      <c r="F15" s="10" t="s">
        <v>4</v>
      </c>
      <c r="G15" s="10">
        <v>190</v>
      </c>
      <c r="H15" s="10">
        <v>12</v>
      </c>
      <c r="I15" s="11">
        <v>20</v>
      </c>
      <c r="J15" s="12">
        <v>325</v>
      </c>
      <c r="K15" s="12" t="s">
        <v>52</v>
      </c>
      <c r="L15" s="8" t="str">
        <f t="shared" si="0"/>
        <v>Д3</v>
      </c>
    </row>
    <row r="16" spans="1:12" ht="39.950000000000003" customHeight="1" x14ac:dyDescent="0.2">
      <c r="A16" s="8" t="s">
        <v>27</v>
      </c>
      <c r="B16" s="9">
        <v>450</v>
      </c>
      <c r="C16" s="10">
        <v>465</v>
      </c>
      <c r="D16" s="10">
        <v>375</v>
      </c>
      <c r="E16" s="10">
        <v>150</v>
      </c>
      <c r="F16" s="10" t="s">
        <v>4</v>
      </c>
      <c r="G16" s="10">
        <v>190</v>
      </c>
      <c r="H16" s="10">
        <v>12</v>
      </c>
      <c r="I16" s="11">
        <v>20</v>
      </c>
      <c r="J16" s="12">
        <v>325</v>
      </c>
      <c r="K16" s="12" t="s">
        <v>52</v>
      </c>
      <c r="L16" s="8" t="str">
        <f t="shared" si="0"/>
        <v>Д2</v>
      </c>
    </row>
    <row r="17" spans="1:12" ht="39.950000000000003" customHeight="1" x14ac:dyDescent="0.2">
      <c r="A17" s="8" t="s">
        <v>44</v>
      </c>
      <c r="B17" s="9">
        <v>450</v>
      </c>
      <c r="C17" s="10">
        <v>465</v>
      </c>
      <c r="D17" s="10">
        <v>375</v>
      </c>
      <c r="E17" s="10">
        <v>150</v>
      </c>
      <c r="F17" s="10" t="s">
        <v>4</v>
      </c>
      <c r="G17" s="10">
        <v>190</v>
      </c>
      <c r="H17" s="10">
        <v>12</v>
      </c>
      <c r="I17" s="11">
        <v>20</v>
      </c>
      <c r="J17" s="12">
        <v>325</v>
      </c>
      <c r="K17" s="12" t="s">
        <v>52</v>
      </c>
      <c r="L17" s="8" t="str">
        <f t="shared" si="0"/>
        <v>Д2</v>
      </c>
    </row>
    <row r="18" spans="1:12" ht="39.950000000000003" customHeight="1" x14ac:dyDescent="0.2">
      <c r="A18" s="8" t="s">
        <v>28</v>
      </c>
      <c r="B18" s="9">
        <v>450</v>
      </c>
      <c r="C18" s="10">
        <v>515</v>
      </c>
      <c r="D18" s="10">
        <v>395</v>
      </c>
      <c r="E18" s="10">
        <v>150</v>
      </c>
      <c r="F18" s="10" t="s">
        <v>4</v>
      </c>
      <c r="G18" s="10">
        <v>200</v>
      </c>
      <c r="H18" s="10">
        <v>12</v>
      </c>
      <c r="I18" s="11">
        <v>20</v>
      </c>
      <c r="J18" s="12">
        <v>325</v>
      </c>
      <c r="K18" s="12" t="s">
        <v>52</v>
      </c>
      <c r="L18" s="8" t="str">
        <f t="shared" si="0"/>
        <v>Д3</v>
      </c>
    </row>
    <row r="19" spans="1:12" ht="39.950000000000003" customHeight="1" x14ac:dyDescent="0.2">
      <c r="A19" s="8" t="s">
        <v>29</v>
      </c>
      <c r="B19" s="9">
        <v>450</v>
      </c>
      <c r="C19" s="10">
        <v>515</v>
      </c>
      <c r="D19" s="10">
        <v>410</v>
      </c>
      <c r="E19" s="10">
        <v>150</v>
      </c>
      <c r="F19" s="10" t="s">
        <v>4</v>
      </c>
      <c r="G19" s="10">
        <v>200</v>
      </c>
      <c r="H19" s="10">
        <v>12</v>
      </c>
      <c r="I19" s="11">
        <v>20</v>
      </c>
      <c r="J19" s="12">
        <v>325</v>
      </c>
      <c r="K19" s="12" t="s">
        <v>52</v>
      </c>
      <c r="L19" s="17" t="str">
        <f t="shared" si="0"/>
        <v>Д3</v>
      </c>
    </row>
    <row r="20" spans="1:12" ht="39.950000000000003" customHeight="1" x14ac:dyDescent="0.2">
      <c r="A20" s="8" t="s">
        <v>30</v>
      </c>
      <c r="B20" s="9">
        <v>450</v>
      </c>
      <c r="C20" s="10">
        <v>515</v>
      </c>
      <c r="D20" s="10">
        <v>425</v>
      </c>
      <c r="E20" s="10">
        <v>150</v>
      </c>
      <c r="F20" s="10" t="s">
        <v>4</v>
      </c>
      <c r="G20" s="10">
        <v>300</v>
      </c>
      <c r="H20" s="10">
        <v>12</v>
      </c>
      <c r="I20" s="11">
        <v>20</v>
      </c>
      <c r="J20" s="12">
        <v>325</v>
      </c>
      <c r="K20" s="12" t="s">
        <v>52</v>
      </c>
      <c r="L20" s="17" t="str">
        <f t="shared" si="0"/>
        <v>Д3</v>
      </c>
    </row>
    <row r="21" spans="1:12" ht="39.950000000000003" customHeight="1" x14ac:dyDescent="0.2">
      <c r="A21" s="8" t="s">
        <v>31</v>
      </c>
      <c r="B21" s="9">
        <v>480</v>
      </c>
      <c r="C21" s="10">
        <v>535</v>
      </c>
      <c r="D21" s="10">
        <v>445</v>
      </c>
      <c r="E21" s="10">
        <v>160</v>
      </c>
      <c r="F21" s="10" t="s">
        <v>4</v>
      </c>
      <c r="G21" s="10">
        <v>300</v>
      </c>
      <c r="H21" s="10">
        <v>12</v>
      </c>
      <c r="I21" s="11">
        <v>20</v>
      </c>
      <c r="J21" s="12">
        <v>325</v>
      </c>
      <c r="K21" s="12" t="s">
        <v>52</v>
      </c>
      <c r="L21" s="17" t="str">
        <f t="shared" si="0"/>
        <v>Д3</v>
      </c>
    </row>
    <row r="22" spans="1:12" ht="39.950000000000003" customHeight="1" x14ac:dyDescent="0.2">
      <c r="A22" s="8" t="s">
        <v>32</v>
      </c>
      <c r="B22" s="9">
        <v>485</v>
      </c>
      <c r="C22" s="10">
        <v>535</v>
      </c>
      <c r="D22" s="10">
        <v>450</v>
      </c>
      <c r="E22" s="10">
        <v>160</v>
      </c>
      <c r="F22" s="10" t="s">
        <v>4</v>
      </c>
      <c r="G22" s="10">
        <v>300</v>
      </c>
      <c r="H22" s="10">
        <v>12</v>
      </c>
      <c r="I22" s="11">
        <v>20</v>
      </c>
      <c r="J22" s="12">
        <v>325</v>
      </c>
      <c r="K22" s="12" t="s">
        <v>52</v>
      </c>
      <c r="L22" s="8" t="str">
        <f t="shared" si="0"/>
        <v>Д3</v>
      </c>
    </row>
    <row r="23" spans="1:12" ht="39.950000000000003" customHeight="1" x14ac:dyDescent="0.2">
      <c r="A23" s="8" t="s">
        <v>33</v>
      </c>
      <c r="B23" s="9">
        <v>490</v>
      </c>
      <c r="C23" s="10">
        <v>555</v>
      </c>
      <c r="D23" s="10">
        <v>545</v>
      </c>
      <c r="E23" s="10">
        <v>160</v>
      </c>
      <c r="F23" s="10" t="s">
        <v>4</v>
      </c>
      <c r="G23" s="10">
        <v>300</v>
      </c>
      <c r="H23" s="10">
        <v>12</v>
      </c>
      <c r="I23" s="11">
        <v>20</v>
      </c>
      <c r="J23" s="12">
        <v>325</v>
      </c>
      <c r="K23" s="12" t="s">
        <v>52</v>
      </c>
      <c r="L23" s="8" t="str">
        <f t="shared" si="0"/>
        <v>Д3</v>
      </c>
    </row>
    <row r="24" spans="1:12" ht="39.950000000000003" customHeight="1" x14ac:dyDescent="0.2">
      <c r="A24" s="8" t="s">
        <v>34</v>
      </c>
      <c r="B24" s="9">
        <v>490</v>
      </c>
      <c r="C24" s="10">
        <v>555</v>
      </c>
      <c r="D24" s="10">
        <v>465</v>
      </c>
      <c r="E24" s="10">
        <v>160</v>
      </c>
      <c r="F24" s="10" t="s">
        <v>4</v>
      </c>
      <c r="G24" s="10">
        <v>300</v>
      </c>
      <c r="H24" s="10">
        <v>12</v>
      </c>
      <c r="I24" s="11">
        <v>20</v>
      </c>
      <c r="J24" s="12">
        <v>325</v>
      </c>
      <c r="K24" s="12" t="s">
        <v>52</v>
      </c>
      <c r="L24" s="8" t="str">
        <f t="shared" si="0"/>
        <v>Д3</v>
      </c>
    </row>
    <row r="25" spans="1:12" ht="39.950000000000003" customHeight="1" x14ac:dyDescent="0.2">
      <c r="A25" s="8" t="s">
        <v>35</v>
      </c>
      <c r="B25" s="9">
        <v>555</v>
      </c>
      <c r="C25" s="10">
        <v>600</v>
      </c>
      <c r="D25" s="10">
        <v>510</v>
      </c>
      <c r="E25" s="10">
        <v>190</v>
      </c>
      <c r="F25" s="10" t="s">
        <v>4</v>
      </c>
      <c r="G25" s="10">
        <v>300</v>
      </c>
      <c r="H25" s="10">
        <v>14</v>
      </c>
      <c r="I25" s="11">
        <v>20</v>
      </c>
      <c r="J25" s="12">
        <v>325</v>
      </c>
      <c r="K25" s="12" t="s">
        <v>52</v>
      </c>
      <c r="L25" s="8" t="str">
        <f t="shared" si="0"/>
        <v>Д3</v>
      </c>
    </row>
    <row r="26" spans="1:12" ht="39.950000000000003" customHeight="1" x14ac:dyDescent="0.2">
      <c r="A26" s="8" t="s">
        <v>36</v>
      </c>
      <c r="B26" s="9">
        <v>560</v>
      </c>
      <c r="C26" s="10">
        <v>600</v>
      </c>
      <c r="D26" s="10">
        <v>520</v>
      </c>
      <c r="E26" s="10">
        <v>190</v>
      </c>
      <c r="F26" s="10" t="s">
        <v>4</v>
      </c>
      <c r="G26" s="10">
        <v>300</v>
      </c>
      <c r="H26" s="10">
        <v>14</v>
      </c>
      <c r="I26" s="11">
        <v>20</v>
      </c>
      <c r="J26" s="12">
        <v>325</v>
      </c>
      <c r="K26" s="12" t="s">
        <v>52</v>
      </c>
      <c r="L26" s="8" t="str">
        <f t="shared" si="0"/>
        <v>Д3</v>
      </c>
    </row>
    <row r="27" spans="1:12" ht="39.950000000000003" customHeight="1" x14ac:dyDescent="0.2">
      <c r="A27" s="8" t="s">
        <v>45</v>
      </c>
      <c r="B27" s="9">
        <v>625</v>
      </c>
      <c r="C27" s="10">
        <v>685</v>
      </c>
      <c r="D27" s="10">
        <v>535</v>
      </c>
      <c r="E27" s="10">
        <v>440</v>
      </c>
      <c r="F27" s="10" t="s">
        <v>4</v>
      </c>
      <c r="G27" s="10">
        <v>280</v>
      </c>
      <c r="H27" s="10">
        <v>15</v>
      </c>
      <c r="I27" s="11">
        <v>25</v>
      </c>
      <c r="J27" s="12">
        <v>325</v>
      </c>
      <c r="K27" s="12" t="s">
        <v>52</v>
      </c>
      <c r="L27" s="8" t="str">
        <f t="shared" si="0"/>
        <v>Д3</v>
      </c>
    </row>
    <row r="28" spans="1:12" ht="39.950000000000003" customHeight="1" x14ac:dyDescent="0.2">
      <c r="A28" s="8" t="s">
        <v>46</v>
      </c>
      <c r="B28" s="9">
        <v>625</v>
      </c>
      <c r="C28" s="10">
        <v>685</v>
      </c>
      <c r="D28" s="10">
        <v>565</v>
      </c>
      <c r="E28" s="10">
        <v>440</v>
      </c>
      <c r="F28" s="10" t="s">
        <v>4</v>
      </c>
      <c r="G28" s="10">
        <v>280</v>
      </c>
      <c r="H28" s="10">
        <v>15</v>
      </c>
      <c r="I28" s="11">
        <v>25</v>
      </c>
      <c r="J28" s="12">
        <v>325</v>
      </c>
      <c r="K28" s="12">
        <v>325</v>
      </c>
      <c r="L28" s="8" t="str">
        <f t="shared" si="0"/>
        <v>Д3</v>
      </c>
    </row>
    <row r="29" spans="1:12" ht="39.950000000000003" customHeight="1" x14ac:dyDescent="0.2">
      <c r="A29" s="8" t="s">
        <v>47</v>
      </c>
      <c r="B29" s="9">
        <v>620</v>
      </c>
      <c r="C29" s="10">
        <v>680</v>
      </c>
      <c r="D29" s="10">
        <v>655</v>
      </c>
      <c r="E29" s="10">
        <v>210</v>
      </c>
      <c r="F29" s="10" t="s">
        <v>4</v>
      </c>
      <c r="G29" s="10">
        <v>320</v>
      </c>
      <c r="H29" s="10">
        <v>15</v>
      </c>
      <c r="I29" s="11">
        <v>25</v>
      </c>
      <c r="J29" s="12">
        <v>325</v>
      </c>
      <c r="K29" s="12">
        <v>325</v>
      </c>
      <c r="L29" s="8" t="str">
        <f t="shared" si="0"/>
        <v>Д3</v>
      </c>
    </row>
    <row r="30" spans="1:12" ht="39.950000000000003" customHeight="1" x14ac:dyDescent="0.2">
      <c r="A30" s="8" t="s">
        <v>37</v>
      </c>
      <c r="B30" s="9">
        <v>620</v>
      </c>
      <c r="C30" s="10">
        <v>710</v>
      </c>
      <c r="D30" s="10">
        <v>675</v>
      </c>
      <c r="E30" s="10">
        <v>210</v>
      </c>
      <c r="F30" s="10" t="s">
        <v>4</v>
      </c>
      <c r="G30" s="10">
        <v>320</v>
      </c>
      <c r="H30" s="10">
        <v>15</v>
      </c>
      <c r="I30" s="11">
        <v>25</v>
      </c>
      <c r="J30" s="12">
        <v>325</v>
      </c>
      <c r="K30" s="12">
        <v>325</v>
      </c>
      <c r="L30" s="8" t="str">
        <f t="shared" si="0"/>
        <v>Д3</v>
      </c>
    </row>
    <row r="31" spans="1:12" ht="39.950000000000003" customHeight="1" thickBot="1" x14ac:dyDescent="0.25">
      <c r="A31" s="18" t="s">
        <v>38</v>
      </c>
      <c r="B31" s="19">
        <v>670</v>
      </c>
      <c r="C31" s="20">
        <v>745</v>
      </c>
      <c r="D31" s="20">
        <v>705</v>
      </c>
      <c r="E31" s="20">
        <v>230</v>
      </c>
      <c r="F31" s="20" t="s">
        <v>4</v>
      </c>
      <c r="G31" s="20">
        <v>350</v>
      </c>
      <c r="H31" s="20">
        <v>15</v>
      </c>
      <c r="I31" s="21">
        <v>25</v>
      </c>
      <c r="J31" s="22">
        <v>325</v>
      </c>
      <c r="K31" s="22">
        <v>325</v>
      </c>
      <c r="L31" s="18" t="str">
        <f t="shared" si="0"/>
        <v>Д3</v>
      </c>
    </row>
  </sheetData>
  <autoFilter ref="A1:L31"/>
  <conditionalFormatting sqref="A1:XFD1048576">
    <cfRule type="containsText" dxfId="0" priority="4" operator="containsText" text="н/д">
      <formula>NOT(ISERROR(SEARCH("н/д",A1)))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>
      <selection activeCell="G21" sqref="G21"/>
    </sheetView>
  </sheetViews>
  <sheetFormatPr defaultRowHeight="15" x14ac:dyDescent="0.25"/>
  <cols>
    <col min="1" max="1" width="21.42578125" customWidth="1"/>
    <col min="2" max="2" width="23.28515625" bestFit="1" customWidth="1"/>
    <col min="3" max="3" width="37.140625" bestFit="1" customWidth="1"/>
  </cols>
  <sheetData>
    <row r="1" spans="1:3" x14ac:dyDescent="0.25">
      <c r="A1" s="14" t="s">
        <v>12</v>
      </c>
      <c r="B1" s="14" t="s">
        <v>48</v>
      </c>
      <c r="C1" s="14" t="s">
        <v>49</v>
      </c>
    </row>
    <row r="2" spans="1:3" x14ac:dyDescent="0.25">
      <c r="A2" s="14" t="s">
        <v>13</v>
      </c>
      <c r="B2" s="14">
        <v>2</v>
      </c>
      <c r="C2" s="14">
        <v>1</v>
      </c>
    </row>
    <row r="3" spans="1:3" x14ac:dyDescent="0.25">
      <c r="A3" s="14" t="s">
        <v>14</v>
      </c>
      <c r="B3" s="14">
        <v>3</v>
      </c>
      <c r="C3" s="14">
        <v>1</v>
      </c>
    </row>
    <row r="4" spans="1:3" x14ac:dyDescent="0.25">
      <c r="A4" s="14" t="s">
        <v>15</v>
      </c>
      <c r="B4" s="14">
        <v>4</v>
      </c>
      <c r="C4" s="14">
        <v>2</v>
      </c>
    </row>
    <row r="5" spans="1:3" x14ac:dyDescent="0.25">
      <c r="A5" s="14" t="s">
        <v>16</v>
      </c>
      <c r="B5" s="14">
        <v>5</v>
      </c>
      <c r="C5" s="14">
        <v>2</v>
      </c>
    </row>
    <row r="6" spans="1:3" x14ac:dyDescent="0.25">
      <c r="A6" s="23" t="s">
        <v>50</v>
      </c>
      <c r="B6" s="23">
        <v>8</v>
      </c>
      <c r="C6" s="23">
        <v>3</v>
      </c>
    </row>
    <row r="7" spans="1:3" x14ac:dyDescent="0.25">
      <c r="A7" s="23" t="s">
        <v>51</v>
      </c>
      <c r="B7" s="23">
        <v>10</v>
      </c>
      <c r="C7" s="23">
        <v>3</v>
      </c>
    </row>
    <row r="9" spans="1:3" ht="60" x14ac:dyDescent="0.25">
      <c r="A9" s="15" t="s">
        <v>17</v>
      </c>
      <c r="B9" s="1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ISINOF-...-4</vt:lpstr>
      <vt:lpstr>Группы допусков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2026-07-21T08:58:56Z</dcterms:modified>
</cp:coreProperties>
</file>